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7" i="1"/>
  <c r="H8"/>
  <c r="H9"/>
  <c r="H10"/>
  <c r="H11"/>
  <c r="H12"/>
  <c r="H13"/>
  <c r="H14"/>
  <c r="H6"/>
  <c r="K7"/>
  <c r="K8"/>
  <c r="K9"/>
  <c r="K10"/>
  <c r="K11"/>
  <c r="K12"/>
  <c r="K13"/>
  <c r="K14"/>
  <c r="K6"/>
  <c r="E13"/>
  <c r="E12"/>
  <c r="E11"/>
  <c r="E9"/>
  <c r="E8"/>
  <c r="E7"/>
  <c r="E10"/>
  <c r="E6"/>
  <c r="L14" l="1"/>
  <c r="L12"/>
  <c r="L10"/>
  <c r="L8"/>
  <c r="L6"/>
  <c r="L13"/>
  <c r="L11"/>
  <c r="L9"/>
  <c r="L7"/>
  <c r="E14"/>
</calcChain>
</file>

<file path=xl/sharedStrings.xml><?xml version="1.0" encoding="utf-8"?>
<sst xmlns="http://schemas.openxmlformats.org/spreadsheetml/2006/main" count="23" uniqueCount="19">
  <si>
    <t>gpm</t>
  </si>
  <si>
    <t>ft</t>
  </si>
  <si>
    <t>psi</t>
  </si>
  <si>
    <t>FU</t>
  </si>
  <si>
    <t>Available Pressure Loss</t>
  </si>
  <si>
    <t>Available Pressure Drop</t>
  </si>
  <si>
    <t>psi/100'</t>
  </si>
  <si>
    <t>Pipe Size</t>
  </si>
  <si>
    <t>inch</t>
  </si>
  <si>
    <t>Water Demand</t>
  </si>
  <si>
    <t>Accumulated Fixture Unit</t>
  </si>
  <si>
    <t>Fixture Unit</t>
  </si>
  <si>
    <t>Storey</t>
  </si>
  <si>
    <t>Zone</t>
  </si>
  <si>
    <t>Vertical Length</t>
  </si>
  <si>
    <t>Horizontal Pipe Length</t>
  </si>
  <si>
    <t>Fittings Length</t>
  </si>
  <si>
    <t>Total Equivalent Length</t>
  </si>
  <si>
    <t xml:space="preserve">Determination of Downfeed Pipe Size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</si>
</sst>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/>
    <xf numFmtId="0" fontId="0" fillId="0" borderId="0" xfId="0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5"/>
  <sheetViews>
    <sheetView tabSelected="1" zoomScale="85" zoomScaleNormal="85" workbookViewId="0">
      <selection activeCell="B2" sqref="B2:M3"/>
    </sheetView>
  </sheetViews>
  <sheetFormatPr defaultRowHeight="14.4"/>
  <cols>
    <col min="2" max="2" width="7.109375" customWidth="1"/>
    <col min="3" max="3" width="8.109375" customWidth="1"/>
    <col min="4" max="4" width="8.6640625" customWidth="1"/>
    <col min="5" max="5" width="15.33203125" customWidth="1"/>
    <col min="6" max="6" width="11.109375" customWidth="1"/>
    <col min="7" max="7" width="12.21875" customWidth="1"/>
    <col min="8" max="8" width="12.109375" customWidth="1"/>
    <col min="9" max="9" width="12.88671875" customWidth="1"/>
    <col min="10" max="10" width="10.44140625" customWidth="1"/>
    <col min="11" max="11" width="13.21875" customWidth="1"/>
    <col min="12" max="12" width="11.77734375" customWidth="1"/>
    <col min="13" max="13" width="8.33203125" customWidth="1"/>
  </cols>
  <sheetData>
    <row r="2" spans="2:14" ht="18" customHeight="1">
      <c r="B2" s="5" t="s">
        <v>18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2:14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2:14" ht="78" customHeight="1">
      <c r="B4" s="9" t="s">
        <v>13</v>
      </c>
      <c r="C4" s="9" t="s">
        <v>12</v>
      </c>
      <c r="D4" s="6" t="s">
        <v>11</v>
      </c>
      <c r="E4" s="6" t="s">
        <v>10</v>
      </c>
      <c r="F4" s="6" t="s">
        <v>9</v>
      </c>
      <c r="G4" s="6" t="s">
        <v>14</v>
      </c>
      <c r="H4" s="6" t="s">
        <v>4</v>
      </c>
      <c r="I4" s="6" t="s">
        <v>15</v>
      </c>
      <c r="J4" s="6" t="s">
        <v>16</v>
      </c>
      <c r="K4" s="6" t="s">
        <v>17</v>
      </c>
      <c r="L4" s="6" t="s">
        <v>5</v>
      </c>
      <c r="M4" s="6" t="s">
        <v>7</v>
      </c>
    </row>
    <row r="5" spans="2:14" ht="21" customHeight="1">
      <c r="B5" s="15"/>
      <c r="C5" s="15"/>
      <c r="D5" s="15" t="s">
        <v>3</v>
      </c>
      <c r="E5" s="15" t="s">
        <v>3</v>
      </c>
      <c r="F5" s="15" t="s">
        <v>0</v>
      </c>
      <c r="G5" s="15" t="s">
        <v>1</v>
      </c>
      <c r="H5" s="15" t="s">
        <v>2</v>
      </c>
      <c r="I5" s="15" t="s">
        <v>1</v>
      </c>
      <c r="J5" s="15" t="s">
        <v>1</v>
      </c>
      <c r="K5" s="15" t="s">
        <v>1</v>
      </c>
      <c r="L5" s="15" t="s">
        <v>6</v>
      </c>
      <c r="M5" s="15" t="s">
        <v>8</v>
      </c>
      <c r="N5" s="4"/>
    </row>
    <row r="6" spans="2:14">
      <c r="B6" s="7">
        <v>1</v>
      </c>
      <c r="C6" s="10">
        <v>9</v>
      </c>
      <c r="D6" s="10">
        <v>58</v>
      </c>
      <c r="E6" s="10">
        <f>SUM(D6:D9)</f>
        <v>232</v>
      </c>
      <c r="F6" s="11">
        <v>74.019499999999994</v>
      </c>
      <c r="G6" s="10">
        <v>23</v>
      </c>
      <c r="H6" s="12">
        <f>G6*0.434-8-1</f>
        <v>0.98199999999999932</v>
      </c>
      <c r="I6" s="10">
        <v>52</v>
      </c>
      <c r="J6" s="10">
        <v>0.1</v>
      </c>
      <c r="K6" s="10">
        <f t="shared" ref="K6:K14" si="0">G6+I6+J6</f>
        <v>75.099999999999994</v>
      </c>
      <c r="L6" s="13">
        <f>H6*100/K6</f>
        <v>1.3075898801597861</v>
      </c>
      <c r="M6" s="10">
        <v>3</v>
      </c>
      <c r="N6" s="1"/>
    </row>
    <row r="7" spans="2:14">
      <c r="B7" s="7"/>
      <c r="C7" s="10">
        <v>8</v>
      </c>
      <c r="D7" s="10">
        <v>58</v>
      </c>
      <c r="E7" s="10">
        <f>SUM(D7:D9)</f>
        <v>174</v>
      </c>
      <c r="F7" s="14">
        <v>60.705500000000001</v>
      </c>
      <c r="G7" s="10">
        <v>33</v>
      </c>
      <c r="H7" s="12">
        <f t="shared" ref="H7:H14" si="1">G7*0.434-8-1</f>
        <v>5.3219999999999992</v>
      </c>
      <c r="I7" s="10">
        <v>52</v>
      </c>
      <c r="J7" s="10">
        <v>0.1</v>
      </c>
      <c r="K7" s="10">
        <f t="shared" si="0"/>
        <v>85.1</v>
      </c>
      <c r="L7" s="13">
        <f>H7*100/K7</f>
        <v>6.253819036427732</v>
      </c>
      <c r="M7" s="10">
        <v>2</v>
      </c>
    </row>
    <row r="8" spans="2:14">
      <c r="B8" s="7"/>
      <c r="C8" s="10">
        <v>7</v>
      </c>
      <c r="D8" s="10">
        <v>58</v>
      </c>
      <c r="E8" s="10">
        <f>SUM(D8:D9)</f>
        <v>116</v>
      </c>
      <c r="F8" s="14">
        <v>50.244499999999995</v>
      </c>
      <c r="G8" s="10">
        <v>43</v>
      </c>
      <c r="H8" s="12">
        <f t="shared" si="1"/>
        <v>9.661999999999999</v>
      </c>
      <c r="I8" s="10">
        <v>52</v>
      </c>
      <c r="J8" s="10">
        <v>0.1</v>
      </c>
      <c r="K8" s="10">
        <f t="shared" si="0"/>
        <v>95.1</v>
      </c>
      <c r="L8" s="13">
        <f t="shared" ref="L8:L14" si="2">H8*100/K8</f>
        <v>10.159831756046266</v>
      </c>
      <c r="M8" s="10">
        <v>1.5</v>
      </c>
    </row>
    <row r="9" spans="2:14">
      <c r="B9" s="7"/>
      <c r="C9" s="10">
        <v>6</v>
      </c>
      <c r="D9" s="10">
        <v>58</v>
      </c>
      <c r="E9" s="10">
        <f>SUM(D9:D9)</f>
        <v>58</v>
      </c>
      <c r="F9" s="14">
        <v>31.7</v>
      </c>
      <c r="G9" s="10">
        <v>53</v>
      </c>
      <c r="H9" s="12">
        <f t="shared" si="1"/>
        <v>14.001999999999999</v>
      </c>
      <c r="I9" s="10">
        <v>52</v>
      </c>
      <c r="J9" s="10">
        <v>0.1</v>
      </c>
      <c r="K9" s="10">
        <f t="shared" si="0"/>
        <v>105.1</v>
      </c>
      <c r="L9" s="13">
        <f t="shared" si="2"/>
        <v>13.322549952426259</v>
      </c>
      <c r="M9" s="10">
        <v>1.5</v>
      </c>
    </row>
    <row r="10" spans="2:14">
      <c r="B10" s="8">
        <v>2</v>
      </c>
      <c r="C10" s="10">
        <v>5</v>
      </c>
      <c r="D10" s="10">
        <v>58</v>
      </c>
      <c r="E10" s="10">
        <f>SUM(D10:D14)</f>
        <v>290</v>
      </c>
      <c r="F10" s="14">
        <v>79.25</v>
      </c>
      <c r="G10" s="10">
        <v>63</v>
      </c>
      <c r="H10" s="12">
        <f t="shared" si="1"/>
        <v>18.341999999999999</v>
      </c>
      <c r="I10" s="10">
        <v>52</v>
      </c>
      <c r="J10" s="10">
        <v>0.1</v>
      </c>
      <c r="K10" s="10">
        <f t="shared" si="0"/>
        <v>115.1</v>
      </c>
      <c r="L10" s="13">
        <f t="shared" si="2"/>
        <v>15.935708079930494</v>
      </c>
      <c r="M10" s="10">
        <v>1.5</v>
      </c>
    </row>
    <row r="11" spans="2:14">
      <c r="B11" s="8"/>
      <c r="C11" s="10">
        <v>4</v>
      </c>
      <c r="D11" s="10">
        <v>58</v>
      </c>
      <c r="E11" s="10">
        <f>SUM(D11:D14)</f>
        <v>232</v>
      </c>
      <c r="F11" s="14">
        <v>74.019499999999994</v>
      </c>
      <c r="G11" s="10">
        <v>73</v>
      </c>
      <c r="H11" s="12">
        <f t="shared" si="1"/>
        <v>22.681999999999999</v>
      </c>
      <c r="I11" s="10">
        <v>52</v>
      </c>
      <c r="J11" s="10">
        <v>0.1</v>
      </c>
      <c r="K11" s="10">
        <f t="shared" si="0"/>
        <v>125.1</v>
      </c>
      <c r="L11" s="13">
        <f t="shared" si="2"/>
        <v>18.131095123900877</v>
      </c>
      <c r="M11" s="10">
        <v>1.5</v>
      </c>
    </row>
    <row r="12" spans="2:14">
      <c r="B12" s="8"/>
      <c r="C12" s="10">
        <v>3</v>
      </c>
      <c r="D12" s="10">
        <v>58</v>
      </c>
      <c r="E12" s="10">
        <f>SUM(D12:D14)</f>
        <v>174</v>
      </c>
      <c r="F12" s="14">
        <v>60.705500000000001</v>
      </c>
      <c r="G12" s="10">
        <v>83</v>
      </c>
      <c r="H12" s="12">
        <f t="shared" si="1"/>
        <v>27.021999999999998</v>
      </c>
      <c r="I12" s="10">
        <v>52</v>
      </c>
      <c r="J12" s="10">
        <v>0.1</v>
      </c>
      <c r="K12" s="10">
        <f t="shared" si="0"/>
        <v>135.1</v>
      </c>
      <c r="L12" s="13">
        <f t="shared" si="2"/>
        <v>20.001480384900074</v>
      </c>
      <c r="M12" s="10">
        <v>1.5</v>
      </c>
    </row>
    <row r="13" spans="2:14">
      <c r="B13" s="8"/>
      <c r="C13" s="10">
        <v>2</v>
      </c>
      <c r="D13" s="10">
        <v>58</v>
      </c>
      <c r="E13" s="10">
        <f>SUM(D13:D14)</f>
        <v>116</v>
      </c>
      <c r="F13" s="14">
        <v>50.244499999999995</v>
      </c>
      <c r="G13" s="10">
        <v>93</v>
      </c>
      <c r="H13" s="12">
        <f t="shared" si="1"/>
        <v>31.362000000000002</v>
      </c>
      <c r="I13" s="10">
        <v>52</v>
      </c>
      <c r="J13" s="10">
        <v>0.1</v>
      </c>
      <c r="K13" s="10">
        <f t="shared" si="0"/>
        <v>145.1</v>
      </c>
      <c r="L13" s="13">
        <f t="shared" si="2"/>
        <v>21.614059269469333</v>
      </c>
      <c r="M13" s="10">
        <v>1.5</v>
      </c>
    </row>
    <row r="14" spans="2:14">
      <c r="B14" s="8"/>
      <c r="C14" s="10">
        <v>1</v>
      </c>
      <c r="D14" s="10">
        <v>58</v>
      </c>
      <c r="E14" s="10">
        <f>SUM(D14:D15)</f>
        <v>58</v>
      </c>
      <c r="F14" s="14">
        <v>31.7</v>
      </c>
      <c r="G14" s="10">
        <v>103</v>
      </c>
      <c r="H14" s="12">
        <f t="shared" si="1"/>
        <v>35.701999999999998</v>
      </c>
      <c r="I14" s="10">
        <v>52</v>
      </c>
      <c r="J14" s="10">
        <v>0.1</v>
      </c>
      <c r="K14" s="10">
        <f t="shared" si="0"/>
        <v>155.1</v>
      </c>
      <c r="L14" s="13">
        <f t="shared" si="2"/>
        <v>23.018697614442296</v>
      </c>
      <c r="M14" s="10">
        <v>1.5</v>
      </c>
    </row>
    <row r="15" spans="2:14">
      <c r="B15" s="3"/>
      <c r="M15" s="2"/>
    </row>
  </sheetData>
  <mergeCells count="3">
    <mergeCell ref="B10:B14"/>
    <mergeCell ref="B6:B9"/>
    <mergeCell ref="B2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2018-07-25T16:28:24Z</dcterms:modified>
</cp:coreProperties>
</file>